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aula\Pictures\ADRES\Imágenes\PRINCIPAL\CUENTA  DE  COBRO\2026\Julio\OBLIGACIONES JULIO\OBLIGACIÓN_6\"/>
    </mc:Choice>
  </mc:AlternateContent>
  <xr:revisionPtr revIDLastSave="0" documentId="13_ncr:1_{254DF1A4-AD06-4A2B-9777-72244CA270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% calida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2" i="2" l="1"/>
  <c r="M12" i="2" l="1"/>
  <c r="L12" i="2"/>
  <c r="I12" i="2"/>
  <c r="F12" i="2"/>
  <c r="E12" i="2"/>
  <c r="N10" i="2"/>
  <c r="K10" i="2"/>
  <c r="J10" i="2"/>
  <c r="G10" i="2"/>
  <c r="N9" i="2"/>
  <c r="K9" i="2"/>
  <c r="J9" i="2"/>
  <c r="G9" i="2"/>
  <c r="N8" i="2"/>
  <c r="K8" i="2"/>
  <c r="J8" i="2"/>
  <c r="G8" i="2"/>
  <c r="N7" i="2"/>
  <c r="K7" i="2"/>
  <c r="J7" i="2"/>
  <c r="G7" i="2"/>
  <c r="N6" i="2"/>
  <c r="K6" i="2"/>
  <c r="J6" i="2"/>
  <c r="G6" i="2"/>
  <c r="N5" i="2"/>
  <c r="K5" i="2"/>
  <c r="J5" i="2"/>
  <c r="G5" i="2"/>
  <c r="N4" i="2"/>
  <c r="K4" i="2"/>
  <c r="J4" i="2"/>
  <c r="G4" i="2"/>
  <c r="N3" i="2"/>
  <c r="K3" i="2"/>
  <c r="K12" i="2" s="1"/>
  <c r="J3" i="2"/>
  <c r="G3" i="2"/>
  <c r="N12" i="2" l="1"/>
  <c r="J12" i="2"/>
  <c r="G12" i="2"/>
</calcChain>
</file>

<file path=xl/sharedStrings.xml><?xml version="1.0" encoding="utf-8"?>
<sst xmlns="http://schemas.openxmlformats.org/spreadsheetml/2006/main" count="49" uniqueCount="28">
  <si>
    <t>YOLIMA CONSTANZA PINILLA</t>
  </si>
  <si>
    <t>LIBETH SOLANYI NIÑO ALBARRACIN</t>
  </si>
  <si>
    <t>CLAUDIA PATRICIA ROMERO MARTINEZ</t>
  </si>
  <si>
    <t>EDGAR HERNANDO ACOSTA MONTENEGRO</t>
  </si>
  <si>
    <t>YULIAN JOSETH SOCHA JOYA</t>
  </si>
  <si>
    <t>ANDRES FERNEY GAITAN HERNANDEZ</t>
  </si>
  <si>
    <t>MERLYS DEL CARMEN FREAY MENDOZA</t>
  </si>
  <si>
    <t>JOSE HUMBERTO RINCON CARO</t>
  </si>
  <si>
    <t>ANTES DE CONCILIACIÓN</t>
  </si>
  <si>
    <t>DESPUES DE CONCILIACIÓN</t>
  </si>
  <si>
    <t>Auditor</t>
  </si>
  <si>
    <t>Segmento</t>
  </si>
  <si>
    <t>Paquete</t>
  </si>
  <si>
    <t>Nombre de la muestra</t>
  </si>
  <si>
    <t>Universo</t>
  </si>
  <si>
    <t>Q muestra</t>
  </si>
  <si>
    <t>% muestra</t>
  </si>
  <si>
    <t>conformes antes de conciliación</t>
  </si>
  <si>
    <t>no conformes antes de conciliación</t>
  </si>
  <si>
    <t>% calidad antes de conciliación</t>
  </si>
  <si>
    <t>Q a conciliar</t>
  </si>
  <si>
    <t>conformes despues de conciliación</t>
  </si>
  <si>
    <t>no conformes despues de conciliación</t>
  </si>
  <si>
    <t>% calidad final</t>
  </si>
  <si>
    <t>JURIDICO</t>
  </si>
  <si>
    <t>G108</t>
  </si>
  <si>
    <t>1_ muestra calidad_juridico_G 120   - 20- 22 de junio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</si>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</sst>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9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0" fontId="2" fillId="6" borderId="9" xfId="0" applyFont="1" applyFill="1" applyBorder="1"/>
    <xf numFmtId="0" fontId="2" fillId="6" borderId="10" xfId="0" applyFont="1" applyFill="1" applyBorder="1"/>
    <xf numFmtId="9" fontId="2" fillId="6" borderId="11" xfId="1" applyFont="1" applyFill="1" applyBorder="1"/>
    <xf numFmtId="0" fontId="2" fillId="6" borderId="12" xfId="0" applyFont="1" applyFill="1" applyBorder="1"/>
    <xf numFmtId="10" fontId="2" fillId="7" borderId="11" xfId="1" applyNumberFormat="1" applyFont="1" applyFill="1" applyBorder="1"/>
    <xf numFmtId="10" fontId="2" fillId="8" borderId="11" xfId="1" applyNumberFormat="1" applyFont="1" applyFill="1" applyBorder="1"/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"/>
  <sheetViews>
    <sheetView tabSelected="1" topLeftCell="E1" workbookViewId="0">
      <selection activeCell="H18" sqref="H18"/>
    </sheetView>
  </sheetViews>
  <sheetFormatPr baseColWidth="10" defaultColWidth="11.3984375" defaultRowHeight="13.8"/>
  <cols>
    <col min="1" max="1" width="38.296875" bestFit="1" customWidth="1"/>
    <col min="4" max="4" width="52.296875" bestFit="1" customWidth="1"/>
  </cols>
  <sheetData>
    <row r="1" spans="1:14">
      <c r="D1" s="3"/>
      <c r="E1" s="4"/>
      <c r="F1" s="5"/>
      <c r="G1" s="6"/>
      <c r="H1" s="20" t="s">
        <v>8</v>
      </c>
      <c r="I1" s="21"/>
      <c r="J1" s="22"/>
      <c r="K1" s="3"/>
      <c r="L1" s="23" t="s">
        <v>9</v>
      </c>
      <c r="M1" s="24"/>
      <c r="N1" s="25"/>
    </row>
    <row r="2" spans="1:14" ht="55.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7" t="s">
        <v>17</v>
      </c>
      <c r="I2" s="7" t="s">
        <v>18</v>
      </c>
      <c r="J2" s="7" t="s">
        <v>19</v>
      </c>
      <c r="K2" s="1" t="s">
        <v>20</v>
      </c>
      <c r="L2" s="8" t="s">
        <v>21</v>
      </c>
      <c r="M2" s="8" t="s">
        <v>22</v>
      </c>
      <c r="N2" s="8" t="s">
        <v>23</v>
      </c>
    </row>
    <row r="3" spans="1:14">
      <c r="A3" s="9" t="s">
        <v>5</v>
      </c>
      <c r="B3" s="10" t="s">
        <v>24</v>
      </c>
      <c r="C3" s="2" t="s">
        <v>25</v>
      </c>
      <c r="D3" s="2" t="s">
        <v>26</v>
      </c>
      <c r="E3" s="2">
        <v>215</v>
      </c>
      <c r="F3" s="2">
        <v>35</v>
      </c>
      <c r="G3" s="11">
        <f t="shared" ref="G3:G10" si="0">+F3/E3</f>
        <v>0.16279069767441862</v>
      </c>
      <c r="H3" s="12">
        <v>35</v>
      </c>
      <c r="I3" s="12">
        <v>0</v>
      </c>
      <c r="J3" s="13">
        <f t="shared" ref="J3:J10" si="1">+H3/F3</f>
        <v>1</v>
      </c>
      <c r="K3" s="12">
        <f t="shared" ref="K3:K10" si="2">+I3</f>
        <v>0</v>
      </c>
      <c r="L3" s="12"/>
      <c r="M3" s="12"/>
      <c r="N3" s="13">
        <f t="shared" ref="N3:N10" si="3">+L3/F3</f>
        <v>0</v>
      </c>
    </row>
    <row r="4" spans="1:14">
      <c r="A4" s="9" t="s">
        <v>2</v>
      </c>
      <c r="B4" s="10" t="s">
        <v>24</v>
      </c>
      <c r="C4" s="2" t="s">
        <v>25</v>
      </c>
      <c r="D4" s="2" t="s">
        <v>26</v>
      </c>
      <c r="E4" s="2">
        <v>214</v>
      </c>
      <c r="F4" s="2">
        <v>49</v>
      </c>
      <c r="G4" s="11">
        <f t="shared" si="0"/>
        <v>0.22897196261682243</v>
      </c>
      <c r="H4" s="12">
        <v>49</v>
      </c>
      <c r="I4" s="12">
        <v>0</v>
      </c>
      <c r="J4" s="13">
        <f t="shared" si="1"/>
        <v>1</v>
      </c>
      <c r="K4" s="12">
        <f t="shared" si="2"/>
        <v>0</v>
      </c>
      <c r="L4" s="12"/>
      <c r="M4" s="12"/>
      <c r="N4" s="13">
        <f t="shared" si="3"/>
        <v>0</v>
      </c>
    </row>
    <row r="5" spans="1:14">
      <c r="A5" s="9" t="s">
        <v>3</v>
      </c>
      <c r="B5" s="10" t="s">
        <v>24</v>
      </c>
      <c r="C5" s="2" t="s">
        <v>25</v>
      </c>
      <c r="D5" s="2" t="s">
        <v>26</v>
      </c>
      <c r="E5" s="2">
        <v>215</v>
      </c>
      <c r="F5" s="2">
        <v>48</v>
      </c>
      <c r="G5" s="11">
        <f t="shared" si="0"/>
        <v>0.22325581395348837</v>
      </c>
      <c r="H5" s="12">
        <v>48</v>
      </c>
      <c r="I5" s="12">
        <v>0</v>
      </c>
      <c r="J5" s="13">
        <f t="shared" si="1"/>
        <v>1</v>
      </c>
      <c r="K5" s="12">
        <f t="shared" si="2"/>
        <v>0</v>
      </c>
      <c r="L5" s="12"/>
      <c r="M5" s="12"/>
      <c r="N5" s="13">
        <f t="shared" si="3"/>
        <v>0</v>
      </c>
    </row>
    <row r="6" spans="1:14">
      <c r="A6" s="9" t="s">
        <v>7</v>
      </c>
      <c r="B6" s="10" t="s">
        <v>24</v>
      </c>
      <c r="C6" s="2" t="s">
        <v>25</v>
      </c>
      <c r="D6" s="2" t="s">
        <v>26</v>
      </c>
      <c r="E6" s="2">
        <v>215</v>
      </c>
      <c r="F6" s="2">
        <v>50</v>
      </c>
      <c r="G6" s="11">
        <f t="shared" si="0"/>
        <v>0.23255813953488372</v>
      </c>
      <c r="H6" s="12">
        <v>50</v>
      </c>
      <c r="I6" s="12">
        <v>0</v>
      </c>
      <c r="J6" s="13">
        <f t="shared" si="1"/>
        <v>1</v>
      </c>
      <c r="K6" s="12">
        <f t="shared" si="2"/>
        <v>0</v>
      </c>
      <c r="L6" s="12"/>
      <c r="M6" s="12"/>
      <c r="N6" s="13">
        <f t="shared" si="3"/>
        <v>0</v>
      </c>
    </row>
    <row r="7" spans="1:14">
      <c r="A7" s="9" t="s">
        <v>1</v>
      </c>
      <c r="B7" s="10" t="s">
        <v>24</v>
      </c>
      <c r="C7" s="2" t="s">
        <v>25</v>
      </c>
      <c r="D7" s="2" t="s">
        <v>26</v>
      </c>
      <c r="E7" s="2">
        <v>215</v>
      </c>
      <c r="F7" s="2">
        <v>42</v>
      </c>
      <c r="G7" s="11">
        <f t="shared" si="0"/>
        <v>0.19534883720930232</v>
      </c>
      <c r="H7" s="12">
        <v>42</v>
      </c>
      <c r="I7" s="12">
        <v>0</v>
      </c>
      <c r="J7" s="13">
        <f t="shared" si="1"/>
        <v>1</v>
      </c>
      <c r="K7" s="12">
        <f t="shared" si="2"/>
        <v>0</v>
      </c>
      <c r="L7" s="12"/>
      <c r="M7" s="12"/>
      <c r="N7" s="13">
        <f t="shared" si="3"/>
        <v>0</v>
      </c>
    </row>
    <row r="8" spans="1:14">
      <c r="A8" s="9" t="s">
        <v>6</v>
      </c>
      <c r="B8" s="10" t="s">
        <v>24</v>
      </c>
      <c r="C8" s="2" t="s">
        <v>25</v>
      </c>
      <c r="D8" s="2" t="s">
        <v>26</v>
      </c>
      <c r="E8" s="2">
        <v>215</v>
      </c>
      <c r="F8" s="2">
        <v>40</v>
      </c>
      <c r="G8" s="11">
        <f t="shared" si="0"/>
        <v>0.18604651162790697</v>
      </c>
      <c r="H8" s="12">
        <v>39</v>
      </c>
      <c r="I8" s="12">
        <v>1</v>
      </c>
      <c r="J8" s="13">
        <f t="shared" si="1"/>
        <v>0.97499999999999998</v>
      </c>
      <c r="K8" s="12">
        <f t="shared" si="2"/>
        <v>1</v>
      </c>
      <c r="L8" s="12"/>
      <c r="M8" s="12"/>
      <c r="N8" s="13">
        <f t="shared" si="3"/>
        <v>0</v>
      </c>
    </row>
    <row r="9" spans="1:14">
      <c r="A9" s="9" t="s">
        <v>0</v>
      </c>
      <c r="B9" s="10" t="s">
        <v>24</v>
      </c>
      <c r="C9" s="2" t="s">
        <v>25</v>
      </c>
      <c r="D9" s="2" t="s">
        <v>26</v>
      </c>
      <c r="E9" s="2">
        <v>214</v>
      </c>
      <c r="F9" s="2">
        <v>37</v>
      </c>
      <c r="G9" s="11">
        <f t="shared" si="0"/>
        <v>0.17289719626168223</v>
      </c>
      <c r="H9" s="12">
        <v>37</v>
      </c>
      <c r="I9" s="12">
        <v>0</v>
      </c>
      <c r="J9" s="13">
        <f t="shared" si="1"/>
        <v>1</v>
      </c>
      <c r="K9" s="12">
        <f t="shared" si="2"/>
        <v>0</v>
      </c>
      <c r="L9" s="12"/>
      <c r="M9" s="12"/>
      <c r="N9" s="13">
        <f t="shared" si="3"/>
        <v>0</v>
      </c>
    </row>
    <row r="10" spans="1:14">
      <c r="A10" s="9" t="s">
        <v>4</v>
      </c>
      <c r="B10" s="10" t="s">
        <v>24</v>
      </c>
      <c r="C10" s="2" t="s">
        <v>25</v>
      </c>
      <c r="D10" s="2" t="s">
        <v>26</v>
      </c>
      <c r="E10" s="2">
        <v>214</v>
      </c>
      <c r="F10" s="2">
        <v>39</v>
      </c>
      <c r="G10" s="11">
        <f t="shared" si="0"/>
        <v>0.1822429906542056</v>
      </c>
      <c r="H10" s="12">
        <v>38</v>
      </c>
      <c r="I10" s="12">
        <v>1</v>
      </c>
      <c r="J10" s="13">
        <f t="shared" si="1"/>
        <v>0.97435897435897434</v>
      </c>
      <c r="K10" s="12">
        <f t="shared" si="2"/>
        <v>1</v>
      </c>
      <c r="L10" s="12"/>
      <c r="M10" s="12"/>
      <c r="N10" s="13">
        <f t="shared" si="3"/>
        <v>0</v>
      </c>
    </row>
    <row r="12" spans="1:14" ht="14.4" thickBot="1">
      <c r="D12" s="14" t="s">
        <v>27</v>
      </c>
      <c r="E12" s="15">
        <f>SUM(E3:E11)</f>
        <v>1717</v>
      </c>
      <c r="F12" s="15">
        <f>SUM(F3:F11)</f>
        <v>340</v>
      </c>
      <c r="G12" s="16">
        <f>+F12/E12</f>
        <v>0.19801980198019803</v>
      </c>
      <c r="H12" s="15">
        <f>SUM(H3:H11)</f>
        <v>338</v>
      </c>
      <c r="I12" s="17">
        <f>SUM(I3:I11)</f>
        <v>2</v>
      </c>
      <c r="J12" s="18">
        <f>+H12/F12</f>
        <v>0.99411764705882355</v>
      </c>
      <c r="K12" s="14">
        <f>SUM(K3:K11)</f>
        <v>2</v>
      </c>
      <c r="L12" s="14">
        <f>SUM(L3:L11)</f>
        <v>0</v>
      </c>
      <c r="M12" s="14">
        <f>SUM(M3:M11)</f>
        <v>0</v>
      </c>
      <c r="N12" s="19">
        <f>+L12/F12</f>
        <v>0</v>
      </c>
    </row>
  </sheetData>
  <mergeCells count="2">
    <mergeCell ref="H1:J1"/>
    <mergeCell ref="L1:N1"/>
  </mergeCells>
  <conditionalFormatting sqref="A3:A10">
    <cfRule type="duplicateValues" dxfId="0" priority="31"/>
  </conditionalFormatting>
  <conditionalFormatting sqref="J3:J10">
    <cfRule type="colorScale" priority="32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33">
      <colorScale>
        <cfvo type="min"/>
        <cfvo type="max"/>
        <color rgb="FFFCFCFF"/>
        <color rgb="FF63BE7B"/>
      </colorScale>
    </cfRule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8">
      <colorScale>
        <cfvo type="min"/>
        <cfvo type="max"/>
        <color rgb="FFFCFCFF"/>
        <color rgb="FF63BE7B"/>
      </colorScale>
    </cfRule>
  </conditionalFormatting>
  <conditionalFormatting sqref="J3:J12">
    <cfRule type="colorScale" priority="1">
      <colorScale>
        <cfvo type="min"/>
        <cfvo type="max"/>
        <color rgb="FFFCFCFF"/>
        <color rgb="FF63BE7B"/>
      </colorScale>
    </cfRule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2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7">
      <colorScale>
        <cfvo type="min"/>
        <cfvo type="max"/>
        <color rgb="FFFCFCFF"/>
        <color rgb="FF63BE7B"/>
      </colorScale>
    </cfRule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">
      <colorScale>
        <cfvo type="min"/>
        <cfvo type="max"/>
        <color rgb="FFFCFCFF"/>
        <color rgb="FF63BE7B"/>
      </colorScale>
    </cfRule>
  </conditionalFormatting>
  <conditionalFormatting sqref="N3:N10">
    <cfRule type="colorScale" priority="43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5">
      <colorScale>
        <cfvo type="min"/>
        <cfvo type="max"/>
        <color rgb="FFFCFCFF"/>
        <color rgb="FF63BE7B"/>
      </colorScale>
    </cfRule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3:N12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2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3">
      <colorScale>
        <cfvo type="min"/>
        <cfvo type="max"/>
        <color rgb="FFFCFCFF"/>
        <color rgb="FF63BE7B"/>
      </colorScale>
    </cfRule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% calidad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Ivonne Yasbeydy Gonzalez Britel</dc:creator>
  <cp:keywords/>
  <dc:description/>
  <cp:lastModifiedBy>Elizabeth Serrano Leyton</cp:lastModifiedBy>
  <cp:revision/>
  <dcterms:created xsi:type="dcterms:W3CDTF">2026-06-30T13:52:51Z</dcterms:created>
  <dcterms:modified xsi:type="dcterms:W3CDTF">2026-07-31T00:49:32Z</dcterms:modified>
  <cp:category/>
  <cp:contentStatus/>
</cp:coreProperties>
</file>